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users\petrag\Documents\Sklop razpisi 2025\KONČNI\"/>
    </mc:Choice>
  </mc:AlternateContent>
  <xr:revisionPtr revIDLastSave="0" documentId="13_ncr:1_{F2DF3976-667F-4EB1-9978-4D02698CF509}" xr6:coauthVersionLast="47" xr6:coauthVersionMax="47" xr10:uidLastSave="{00000000-0000-0000-0000-000000000000}"/>
  <bookViews>
    <workbookView xWindow="0" yWindow="105" windowWidth="27570" windowHeight="15285" xr2:uid="{86A4CE29-510C-4375-9A0A-A91256D0C13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5" i="1" l="1"/>
  <c r="Q27" i="1"/>
  <c r="R11" i="1"/>
  <c r="R21" i="1"/>
  <c r="Q9" i="1"/>
  <c r="Q10" i="1"/>
  <c r="Q11" i="1"/>
  <c r="Q12" i="1"/>
  <c r="Q13" i="1"/>
  <c r="Q14" i="1"/>
  <c r="Q16" i="1"/>
  <c r="Q17" i="1"/>
  <c r="Q18" i="1"/>
  <c r="Q19" i="1"/>
  <c r="Q20" i="1"/>
  <c r="Q21" i="1"/>
  <c r="Q22" i="1"/>
  <c r="Q23" i="1"/>
  <c r="Q24" i="1"/>
  <c r="Q25" i="1"/>
  <c r="Q26" i="1"/>
  <c r="R8" i="1"/>
  <c r="Q8" i="1"/>
  <c r="M9" i="1"/>
  <c r="R9" i="1" s="1"/>
  <c r="M10" i="1"/>
  <c r="R10" i="1" s="1"/>
  <c r="M11" i="1"/>
  <c r="M12" i="1"/>
  <c r="R12" i="1" s="1"/>
  <c r="M13" i="1"/>
  <c r="R13" i="1" s="1"/>
  <c r="M14" i="1"/>
  <c r="R14" i="1" s="1"/>
  <c r="M16" i="1"/>
  <c r="R16" i="1" s="1"/>
  <c r="M17" i="1"/>
  <c r="R17" i="1" s="1"/>
  <c r="M18" i="1"/>
  <c r="R18" i="1" s="1"/>
  <c r="M19" i="1"/>
  <c r="R19" i="1" s="1"/>
  <c r="M20" i="1"/>
  <c r="R20" i="1" s="1"/>
  <c r="M21" i="1"/>
  <c r="M22" i="1"/>
  <c r="R22" i="1" s="1"/>
  <c r="M23" i="1"/>
  <c r="R23" i="1" s="1"/>
  <c r="M24" i="1"/>
  <c r="R24" i="1" s="1"/>
  <c r="M25" i="1"/>
  <c r="R25" i="1" s="1"/>
  <c r="M26" i="1"/>
  <c r="R26" i="1" s="1"/>
  <c r="M27" i="1"/>
  <c r="R27" i="1" s="1"/>
  <c r="M8" i="1"/>
  <c r="R30" i="1" l="1"/>
  <c r="R31" i="1"/>
</calcChain>
</file>

<file path=xl/sharedStrings.xml><?xml version="1.0" encoding="utf-8"?>
<sst xmlns="http://schemas.openxmlformats.org/spreadsheetml/2006/main" count="160" uniqueCount="71">
  <si>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</si>
  <si>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</si>
  <si>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</si>
  <si>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</si>
  <si>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</si>
  <si>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</si>
  <si>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</si>
  <si>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</si>
  <si>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</si>
  <si>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</si>
  <si>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</si>
  <si>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</si>
  <si>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</si>
  <si>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</si>
  <si>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</si>
  <si>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</si>
  <si>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</si>
  <si>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</si>
  <si>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</si>
  <si>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</si>
  <si>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Javni razpis: BRIZGE, IGLE</t>
  </si>
  <si>
    <t>36</t>
  </si>
  <si>
    <t>36.01</t>
  </si>
  <si>
    <t>36.01.01</t>
  </si>
  <si>
    <t>36.01.01.01</t>
  </si>
  <si>
    <t>Brizge, igle</t>
  </si>
  <si>
    <t>Brizga luer za 1x uporabo,tridelna, 2ml</t>
  </si>
  <si>
    <t>Brizga luer za 1x uporabo,tridelna, 5ml</t>
  </si>
  <si>
    <t>Brizga luer za 1x uporabo,tridelna,10ml</t>
  </si>
  <si>
    <t>Brizga luer za 1x uporabo,tridelna,20ml</t>
  </si>
  <si>
    <t>Brizga luer za 1x uporabo,tridelna,50ml-60ml</t>
  </si>
  <si>
    <t>Brizga luer za 1x uporabo, tridelna, 1ml, insulinska 100I.U.</t>
  </si>
  <si>
    <t>Brizga luer za 1x uporabo, tridelna, 1ml, tuberkulinska</t>
  </si>
  <si>
    <t>Brizga luer za 1x uporabo, tridelna, 50ml, kateter nastavek</t>
  </si>
  <si>
    <t>36.01.01.01.01</t>
  </si>
  <si>
    <t>36.01.01.01.02</t>
  </si>
  <si>
    <t>36.01.01.01.03</t>
  </si>
  <si>
    <t>36.01.01.01.04</t>
  </si>
  <si>
    <t>36.01.01.01.05</t>
  </si>
  <si>
    <t>36.01.01.01.06</t>
  </si>
  <si>
    <t>36.01.01.01.07</t>
  </si>
  <si>
    <t>36.01.01.01.08</t>
  </si>
  <si>
    <t>KOS</t>
  </si>
  <si>
    <t>Igla injekcijska, 1x up, 0,40x13</t>
  </si>
  <si>
    <t>Igla injekcijska, 1x up, 0,80x40</t>
  </si>
  <si>
    <t>Igla injekcijska, 1x up, 0,90x40</t>
  </si>
  <si>
    <t>Igla injekcijska, 1x up, 1,20x40</t>
  </si>
  <si>
    <t>36.01.01.01.09</t>
  </si>
  <si>
    <t>36.01.01.01.10</t>
  </si>
  <si>
    <t>36.01.01.01.11</t>
  </si>
  <si>
    <t>36.01.01.01.12</t>
  </si>
  <si>
    <t>36.01.01.01.13</t>
  </si>
  <si>
    <t>36.01.01.01.14</t>
  </si>
  <si>
    <t>36.01.01.01.15</t>
  </si>
  <si>
    <t>Igla injekcijska 1xup, 1,2x50mmm</t>
  </si>
  <si>
    <t>Igla spinalna G20x 3 1/2" -0,9 x90mm, plastični nastavek, Quincke.</t>
  </si>
  <si>
    <t>Igla za spinalno anestezijo (pencil-point) 27G/0,40 x 90 mm zvodilom 0,90mm x 30mm.</t>
  </si>
  <si>
    <t>36.01.01.01.16</t>
  </si>
  <si>
    <t>36.01.01.01.17</t>
  </si>
  <si>
    <t>Igla spinalna QTP G20 0,9x152 mm</t>
  </si>
  <si>
    <t>36.01.01.01.18</t>
  </si>
  <si>
    <t>Prozorni brezigelni konekt, pretok vsaj 525 ml/min, za 100 aplikacij, volumen cca 0,10 ml (podoben Q-syte konektu).</t>
  </si>
  <si>
    <t>36.01.01.01.19</t>
  </si>
  <si>
    <t>Pretočna igla za pripravo zdravil v vrečkah viaflo, obojestranska, 40 mm</t>
  </si>
  <si>
    <t>Skupna vrednost glede na planirano količino (brez DDV)</t>
  </si>
  <si>
    <t>Skupna vrednost glede na planirano količino (z DDV)</t>
  </si>
  <si>
    <t>Vrednost sklopa brez DDV</t>
  </si>
  <si>
    <t>Vrednost sklopa z DDV</t>
  </si>
  <si>
    <t xml:space="preserve">Brizga luer - lock za 1x uporabo, tridelna, 50 - 60ml, </t>
  </si>
  <si>
    <t>36.01.01.01.20</t>
  </si>
  <si>
    <r>
      <t xml:space="preserve">Filter igle 1,2x40 mm za aspiracijo, s filtrom 5 </t>
    </r>
    <r>
      <rPr>
        <sz val="11"/>
        <rFont val="Calibri"/>
        <family val="2"/>
        <charset val="238"/>
      </rPr>
      <t>µ</t>
    </r>
    <r>
      <rPr>
        <sz val="11"/>
        <rFont val="Calibri"/>
        <family val="2"/>
        <charset val="238"/>
        <scheme val="minor"/>
      </rPr>
      <t>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</si>
</sst>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3" borderId="2" xfId="0" applyNumberFormat="1" applyFill="1" applyBorder="1" applyAlignment="1">
      <alignment horizontal="left" wrapText="1"/>
    </xf>
    <xf numFmtId="0" fontId="0" fillId="0" borderId="3" xfId="0" applyBorder="1" applyAlignment="1">
      <alignment wrapText="1"/>
    </xf>
    <xf numFmtId="49" fontId="0" fillId="3" borderId="2" xfId="0" applyNumberFormat="1" applyFill="1" applyBorder="1" applyAlignment="1">
      <alignment horizontal="left"/>
    </xf>
    <xf numFmtId="0" fontId="0" fillId="0" borderId="3" xfId="0" applyBorder="1"/>
    <xf numFmtId="0" fontId="2" fillId="0" borderId="3" xfId="0" applyFont="1" applyBorder="1" applyAlignment="1">
      <alignment wrapText="1"/>
    </xf>
    <xf numFmtId="0" fontId="2" fillId="0" borderId="3" xfId="0" applyFont="1" applyBorder="1"/>
    <xf numFmtId="0" fontId="0" fillId="4" borderId="0" xfId="0" applyFill="1"/>
    <xf numFmtId="164" fontId="0" fillId="4" borderId="0" xfId="0" applyNumberFormat="1" applyFill="1"/>
    <xf numFmtId="0" fontId="0" fillId="5" borderId="3" xfId="0" applyFill="1" applyBorder="1"/>
    <xf numFmtId="0" fontId="0" fillId="6" borderId="3" xfId="0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47BEE-B9F6-4540-8CB1-86F2E96BFC09}">
  <dimension ref="A1:T31"/>
  <sheetViews>
    <sheetView tabSelected="1" zoomScale="80" zoomScaleNormal="80" workbookViewId="0">
      <pane ySplit="7" topLeftCell="A8" activePane="bottomLeft" state="frozen"/>
      <selection pane="bottomLeft" activeCell="C34" sqref="C34"/>
    </sheetView>
  </sheetViews>
  <sheetFormatPr defaultRowHeight="15" x14ac:dyDescent="0.25"/>
  <cols>
    <col min="2" max="2" width="25" customWidth="1"/>
    <col min="3" max="3" width="50.140625" customWidth="1"/>
    <col min="6" max="6" width="15.7109375" customWidth="1"/>
    <col min="7" max="7" width="13.140625" customWidth="1"/>
    <col min="9" max="9" width="12.140625" customWidth="1"/>
    <col min="10" max="10" width="13.42578125" customWidth="1"/>
    <col min="11" max="11" width="13.5703125" customWidth="1"/>
    <col min="13" max="13" width="11.5703125" customWidth="1"/>
    <col min="14" max="14" width="12.85546875" customWidth="1"/>
    <col min="15" max="15" width="14.5703125" customWidth="1"/>
    <col min="16" max="16" width="13.7109375" customWidth="1"/>
    <col min="17" max="18" width="17.5703125" customWidth="1"/>
    <col min="19" max="20" width="12.140625" customWidth="1"/>
  </cols>
  <sheetData>
    <row r="1" spans="1:20" ht="60" x14ac:dyDescent="0.25">
      <c r="B1" s="1" t="s">
        <v>0</v>
      </c>
      <c r="C1" s="1" t="s">
        <v>20</v>
      </c>
    </row>
    <row r="3" spans="1:20" ht="60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64</v>
      </c>
      <c r="R3" s="1" t="s">
        <v>65</v>
      </c>
      <c r="S3" s="1" t="s">
        <v>17</v>
      </c>
      <c r="T3" s="1" t="s">
        <v>18</v>
      </c>
    </row>
    <row r="4" spans="1:20" x14ac:dyDescent="0.25">
      <c r="A4" s="2" t="s">
        <v>21</v>
      </c>
      <c r="B4" s="2" t="s">
        <v>21</v>
      </c>
      <c r="C4" s="3" t="s">
        <v>25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/>
      <c r="S4" s="2" t="s">
        <v>19</v>
      </c>
      <c r="T4" s="2" t="s">
        <v>19</v>
      </c>
    </row>
    <row r="5" spans="1:20" x14ac:dyDescent="0.25">
      <c r="A5" s="2" t="s">
        <v>21</v>
      </c>
      <c r="B5" s="2" t="s">
        <v>22</v>
      </c>
      <c r="C5" s="3" t="s">
        <v>25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/>
      <c r="S5" s="2" t="s">
        <v>19</v>
      </c>
      <c r="T5" s="2" t="s">
        <v>19</v>
      </c>
    </row>
    <row r="6" spans="1:20" x14ac:dyDescent="0.25">
      <c r="A6" s="2" t="s">
        <v>21</v>
      </c>
      <c r="B6" s="2" t="s">
        <v>23</v>
      </c>
      <c r="C6" s="3" t="s">
        <v>25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/>
      <c r="S6" s="2" t="s">
        <v>19</v>
      </c>
      <c r="T6" s="2" t="s">
        <v>19</v>
      </c>
    </row>
    <row r="7" spans="1:20" x14ac:dyDescent="0.25">
      <c r="A7" s="6" t="s">
        <v>21</v>
      </c>
      <c r="B7" s="6" t="s">
        <v>24</v>
      </c>
      <c r="C7" s="4" t="s">
        <v>25</v>
      </c>
      <c r="D7" s="6" t="s">
        <v>19</v>
      </c>
      <c r="E7" s="6" t="s">
        <v>19</v>
      </c>
      <c r="F7" s="6" t="s">
        <v>19</v>
      </c>
      <c r="G7" s="6" t="s">
        <v>19</v>
      </c>
      <c r="H7" s="6" t="s">
        <v>19</v>
      </c>
      <c r="I7" s="6" t="s">
        <v>19</v>
      </c>
      <c r="J7" s="6" t="s">
        <v>19</v>
      </c>
      <c r="K7" s="6" t="s">
        <v>19</v>
      </c>
      <c r="L7" s="6" t="s">
        <v>19</v>
      </c>
      <c r="M7" s="6" t="s">
        <v>19</v>
      </c>
      <c r="N7" s="6" t="s">
        <v>19</v>
      </c>
      <c r="O7" s="6" t="s">
        <v>19</v>
      </c>
      <c r="P7" s="6" t="s">
        <v>19</v>
      </c>
      <c r="Q7" s="6" t="s">
        <v>19</v>
      </c>
      <c r="R7" s="6"/>
      <c r="S7" s="6" t="s">
        <v>19</v>
      </c>
      <c r="T7" s="6" t="s">
        <v>19</v>
      </c>
    </row>
    <row r="8" spans="1:20" x14ac:dyDescent="0.25">
      <c r="A8" s="7">
        <v>36</v>
      </c>
      <c r="B8" s="7" t="s">
        <v>34</v>
      </c>
      <c r="C8" s="8" t="s">
        <v>26</v>
      </c>
      <c r="D8" s="9">
        <v>14000</v>
      </c>
      <c r="E8" s="7" t="s">
        <v>42</v>
      </c>
      <c r="F8" s="7"/>
      <c r="G8" s="7"/>
      <c r="H8" s="7"/>
      <c r="I8" s="7"/>
      <c r="J8" s="7"/>
      <c r="K8" s="12"/>
      <c r="L8" s="7"/>
      <c r="M8" s="13">
        <f>K8*(L8+100)*0.01</f>
        <v>0</v>
      </c>
      <c r="N8" s="7"/>
      <c r="O8" s="7"/>
      <c r="P8" s="7"/>
      <c r="Q8" s="7">
        <f>D8*K8</f>
        <v>0</v>
      </c>
      <c r="R8" s="7">
        <f>D8*M8</f>
        <v>0</v>
      </c>
      <c r="S8" s="7"/>
      <c r="T8" s="7"/>
    </row>
    <row r="9" spans="1:20" x14ac:dyDescent="0.25">
      <c r="A9" s="7">
        <v>36</v>
      </c>
      <c r="B9" s="7" t="s">
        <v>35</v>
      </c>
      <c r="C9" s="8" t="s">
        <v>27</v>
      </c>
      <c r="D9" s="9">
        <v>9500</v>
      </c>
      <c r="E9" s="7" t="s">
        <v>42</v>
      </c>
      <c r="F9" s="7"/>
      <c r="G9" s="7"/>
      <c r="H9" s="7"/>
      <c r="I9" s="7"/>
      <c r="J9" s="7"/>
      <c r="K9" s="12"/>
      <c r="L9" s="7"/>
      <c r="M9" s="13">
        <f t="shared" ref="M9:M27" si="0">K9*(L9+100)*0.01</f>
        <v>0</v>
      </c>
      <c r="N9" s="7"/>
      <c r="O9" s="7"/>
      <c r="P9" s="7"/>
      <c r="Q9" s="7">
        <f t="shared" ref="Q9:Q27" si="1">D9*K9</f>
        <v>0</v>
      </c>
      <c r="R9" s="7">
        <f t="shared" ref="R9:R27" si="2">D9*M9</f>
        <v>0</v>
      </c>
      <c r="S9" s="7"/>
      <c r="T9" s="7"/>
    </row>
    <row r="10" spans="1:20" x14ac:dyDescent="0.25">
      <c r="A10" s="7">
        <v>36</v>
      </c>
      <c r="B10" s="7" t="s">
        <v>36</v>
      </c>
      <c r="C10" s="8" t="s">
        <v>28</v>
      </c>
      <c r="D10" s="9">
        <v>12900</v>
      </c>
      <c r="E10" s="7" t="s">
        <v>42</v>
      </c>
      <c r="F10" s="7"/>
      <c r="G10" s="7"/>
      <c r="H10" s="7"/>
      <c r="I10" s="7"/>
      <c r="J10" s="7"/>
      <c r="K10" s="12"/>
      <c r="L10" s="7"/>
      <c r="M10" s="13">
        <f t="shared" si="0"/>
        <v>0</v>
      </c>
      <c r="N10" s="7"/>
      <c r="O10" s="7"/>
      <c r="P10" s="7"/>
      <c r="Q10" s="7">
        <f t="shared" si="1"/>
        <v>0</v>
      </c>
      <c r="R10" s="7">
        <f t="shared" si="2"/>
        <v>0</v>
      </c>
      <c r="S10" s="7"/>
      <c r="T10" s="7"/>
    </row>
    <row r="11" spans="1:20" x14ac:dyDescent="0.25">
      <c r="A11" s="7">
        <v>36</v>
      </c>
      <c r="B11" s="7" t="s">
        <v>37</v>
      </c>
      <c r="C11" s="8" t="s">
        <v>29</v>
      </c>
      <c r="D11" s="9">
        <v>3000</v>
      </c>
      <c r="E11" s="7" t="s">
        <v>42</v>
      </c>
      <c r="F11" s="7"/>
      <c r="G11" s="7"/>
      <c r="H11" s="7"/>
      <c r="I11" s="7"/>
      <c r="J11" s="7"/>
      <c r="K11" s="12"/>
      <c r="L11" s="7"/>
      <c r="M11" s="13">
        <f t="shared" si="0"/>
        <v>0</v>
      </c>
      <c r="N11" s="7"/>
      <c r="O11" s="7"/>
      <c r="P11" s="7"/>
      <c r="Q11" s="7">
        <f t="shared" si="1"/>
        <v>0</v>
      </c>
      <c r="R11" s="7">
        <f t="shared" si="2"/>
        <v>0</v>
      </c>
      <c r="S11" s="7"/>
      <c r="T11" s="7"/>
    </row>
    <row r="12" spans="1:20" x14ac:dyDescent="0.25">
      <c r="A12" s="7">
        <v>36</v>
      </c>
      <c r="B12" s="7" t="s">
        <v>38</v>
      </c>
      <c r="C12" s="8" t="s">
        <v>30</v>
      </c>
      <c r="D12" s="9">
        <v>200</v>
      </c>
      <c r="E12" s="7" t="s">
        <v>42</v>
      </c>
      <c r="F12" s="7"/>
      <c r="G12" s="7"/>
      <c r="H12" s="7"/>
      <c r="I12" s="7"/>
      <c r="J12" s="7"/>
      <c r="K12" s="12"/>
      <c r="L12" s="7"/>
      <c r="M12" s="13">
        <f t="shared" si="0"/>
        <v>0</v>
      </c>
      <c r="N12" s="7"/>
      <c r="O12" s="7"/>
      <c r="P12" s="7"/>
      <c r="Q12" s="7">
        <f t="shared" si="1"/>
        <v>0</v>
      </c>
      <c r="R12" s="7">
        <f t="shared" si="2"/>
        <v>0</v>
      </c>
      <c r="S12" s="7"/>
      <c r="T12" s="7"/>
    </row>
    <row r="13" spans="1:20" ht="30" x14ac:dyDescent="0.25">
      <c r="A13" s="7">
        <v>36</v>
      </c>
      <c r="B13" s="7" t="s">
        <v>39</v>
      </c>
      <c r="C13" s="8" t="s">
        <v>31</v>
      </c>
      <c r="D13" s="9">
        <v>200</v>
      </c>
      <c r="E13" s="7" t="s">
        <v>42</v>
      </c>
      <c r="F13" s="7"/>
      <c r="G13" s="7"/>
      <c r="H13" s="7"/>
      <c r="I13" s="7"/>
      <c r="J13" s="7"/>
      <c r="K13" s="12"/>
      <c r="L13" s="7"/>
      <c r="M13" s="13">
        <f t="shared" si="0"/>
        <v>0</v>
      </c>
      <c r="N13" s="7"/>
      <c r="O13" s="7"/>
      <c r="P13" s="7"/>
      <c r="Q13" s="7">
        <f t="shared" si="1"/>
        <v>0</v>
      </c>
      <c r="R13" s="7">
        <f t="shared" si="2"/>
        <v>0</v>
      </c>
      <c r="S13" s="7"/>
      <c r="T13" s="7"/>
    </row>
    <row r="14" spans="1:20" ht="30.75" customHeight="1" x14ac:dyDescent="0.25">
      <c r="A14" s="7">
        <v>36</v>
      </c>
      <c r="B14" s="7" t="s">
        <v>40</v>
      </c>
      <c r="C14" s="5" t="s">
        <v>32</v>
      </c>
      <c r="D14" s="9">
        <v>500</v>
      </c>
      <c r="E14" s="7" t="s">
        <v>42</v>
      </c>
      <c r="F14" s="7"/>
      <c r="G14" s="7"/>
      <c r="H14" s="7"/>
      <c r="I14" s="7"/>
      <c r="J14" s="7"/>
      <c r="K14" s="12"/>
      <c r="L14" s="7"/>
      <c r="M14" s="13">
        <f t="shared" si="0"/>
        <v>0</v>
      </c>
      <c r="N14" s="7"/>
      <c r="O14" s="7"/>
      <c r="P14" s="7"/>
      <c r="Q14" s="7">
        <f t="shared" si="1"/>
        <v>0</v>
      </c>
      <c r="R14" s="7">
        <f t="shared" si="2"/>
        <v>0</v>
      </c>
      <c r="S14" s="7"/>
      <c r="T14" s="7"/>
    </row>
    <row r="15" spans="1:20" ht="23.25" customHeight="1" x14ac:dyDescent="0.25">
      <c r="A15" s="7">
        <v>36</v>
      </c>
      <c r="B15" s="7" t="s">
        <v>41</v>
      </c>
      <c r="C15" s="5" t="s">
        <v>68</v>
      </c>
      <c r="D15" s="9">
        <v>600</v>
      </c>
      <c r="E15" s="7" t="s">
        <v>42</v>
      </c>
      <c r="F15" s="7"/>
      <c r="G15" s="7"/>
      <c r="H15" s="7"/>
      <c r="I15" s="7"/>
      <c r="J15" s="7"/>
      <c r="K15" s="12"/>
      <c r="L15" s="7"/>
      <c r="M15" s="13">
        <v>0</v>
      </c>
      <c r="N15" s="7"/>
      <c r="O15" s="7"/>
      <c r="P15" s="7"/>
      <c r="Q15" s="7">
        <f t="shared" si="1"/>
        <v>0</v>
      </c>
      <c r="R15" s="7">
        <v>0</v>
      </c>
      <c r="S15" s="7"/>
      <c r="T15" s="7"/>
    </row>
    <row r="16" spans="1:20" ht="30" x14ac:dyDescent="0.25">
      <c r="A16" s="7">
        <v>36</v>
      </c>
      <c r="B16" s="7" t="s">
        <v>47</v>
      </c>
      <c r="C16" s="5" t="s">
        <v>33</v>
      </c>
      <c r="D16" s="9">
        <v>200</v>
      </c>
      <c r="E16" s="7" t="s">
        <v>42</v>
      </c>
      <c r="F16" s="7"/>
      <c r="G16" s="7"/>
      <c r="H16" s="7"/>
      <c r="I16" s="7"/>
      <c r="J16" s="7"/>
      <c r="K16" s="12"/>
      <c r="L16" s="7"/>
      <c r="M16" s="13">
        <f t="shared" si="0"/>
        <v>0</v>
      </c>
      <c r="N16" s="7"/>
      <c r="O16" s="7"/>
      <c r="P16" s="7"/>
      <c r="Q16" s="7">
        <f t="shared" si="1"/>
        <v>0</v>
      </c>
      <c r="R16" s="7">
        <f t="shared" si="2"/>
        <v>0</v>
      </c>
      <c r="S16" s="7"/>
      <c r="T16" s="7"/>
    </row>
    <row r="17" spans="1:20" x14ac:dyDescent="0.25">
      <c r="A17" s="7">
        <v>36</v>
      </c>
      <c r="B17" s="7" t="s">
        <v>48</v>
      </c>
      <c r="C17" s="9" t="s">
        <v>43</v>
      </c>
      <c r="D17" s="9">
        <v>2300</v>
      </c>
      <c r="E17" s="7" t="s">
        <v>42</v>
      </c>
      <c r="F17" s="7"/>
      <c r="G17" s="7"/>
      <c r="H17" s="7"/>
      <c r="I17" s="7"/>
      <c r="J17" s="7"/>
      <c r="K17" s="12"/>
      <c r="L17" s="7"/>
      <c r="M17" s="13">
        <f t="shared" si="0"/>
        <v>0</v>
      </c>
      <c r="N17" s="7"/>
      <c r="O17" s="7"/>
      <c r="P17" s="7"/>
      <c r="Q17" s="7">
        <f t="shared" si="1"/>
        <v>0</v>
      </c>
      <c r="R17" s="7">
        <f t="shared" si="2"/>
        <v>0</v>
      </c>
      <c r="S17" s="7"/>
      <c r="T17" s="7"/>
    </row>
    <row r="18" spans="1:20" x14ac:dyDescent="0.25">
      <c r="A18" s="7">
        <v>36</v>
      </c>
      <c r="B18" s="7" t="s">
        <v>49</v>
      </c>
      <c r="C18" s="9" t="s">
        <v>44</v>
      </c>
      <c r="D18" s="9">
        <v>100</v>
      </c>
      <c r="E18" s="7" t="s">
        <v>42</v>
      </c>
      <c r="F18" s="7"/>
      <c r="G18" s="7"/>
      <c r="H18" s="7"/>
      <c r="I18" s="7"/>
      <c r="J18" s="7"/>
      <c r="K18" s="12"/>
      <c r="L18" s="7"/>
      <c r="M18" s="13">
        <f t="shared" si="0"/>
        <v>0</v>
      </c>
      <c r="N18" s="7"/>
      <c r="O18" s="7"/>
      <c r="P18" s="7"/>
      <c r="Q18" s="7">
        <f t="shared" si="1"/>
        <v>0</v>
      </c>
      <c r="R18" s="7">
        <f t="shared" si="2"/>
        <v>0</v>
      </c>
      <c r="S18" s="7"/>
      <c r="T18" s="7"/>
    </row>
    <row r="19" spans="1:20" x14ac:dyDescent="0.25">
      <c r="A19" s="7">
        <v>36</v>
      </c>
      <c r="B19" s="7" t="s">
        <v>50</v>
      </c>
      <c r="C19" s="9" t="s">
        <v>45</v>
      </c>
      <c r="D19" s="9">
        <v>2800</v>
      </c>
      <c r="E19" s="7" t="s">
        <v>42</v>
      </c>
      <c r="F19" s="7"/>
      <c r="G19" s="7"/>
      <c r="H19" s="7"/>
      <c r="I19" s="7"/>
      <c r="J19" s="7"/>
      <c r="K19" s="12"/>
      <c r="L19" s="7"/>
      <c r="M19" s="13">
        <f t="shared" si="0"/>
        <v>0</v>
      </c>
      <c r="N19" s="7"/>
      <c r="O19" s="7"/>
      <c r="P19" s="7"/>
      <c r="Q19" s="7">
        <f t="shared" si="1"/>
        <v>0</v>
      </c>
      <c r="R19" s="7">
        <f t="shared" si="2"/>
        <v>0</v>
      </c>
      <c r="S19" s="7"/>
      <c r="T19" s="7"/>
    </row>
    <row r="20" spans="1:20" x14ac:dyDescent="0.25">
      <c r="A20" s="7">
        <v>36</v>
      </c>
      <c r="B20" s="7" t="s">
        <v>51</v>
      </c>
      <c r="C20" s="9" t="s">
        <v>46</v>
      </c>
      <c r="D20" s="9">
        <v>18700</v>
      </c>
      <c r="E20" s="7" t="s">
        <v>42</v>
      </c>
      <c r="F20" s="7"/>
      <c r="G20" s="7"/>
      <c r="H20" s="7"/>
      <c r="I20" s="7"/>
      <c r="J20" s="7"/>
      <c r="K20" s="12"/>
      <c r="L20" s="7"/>
      <c r="M20" s="13">
        <f t="shared" si="0"/>
        <v>0</v>
      </c>
      <c r="N20" s="7"/>
      <c r="O20" s="7"/>
      <c r="P20" s="7"/>
      <c r="Q20" s="7">
        <f t="shared" si="1"/>
        <v>0</v>
      </c>
      <c r="R20" s="7">
        <f t="shared" si="2"/>
        <v>0</v>
      </c>
      <c r="S20" s="7"/>
      <c r="T20" s="7"/>
    </row>
    <row r="21" spans="1:20" x14ac:dyDescent="0.25">
      <c r="A21" s="7">
        <v>36</v>
      </c>
      <c r="B21" s="7" t="s">
        <v>52</v>
      </c>
      <c r="C21" s="9" t="s">
        <v>54</v>
      </c>
      <c r="D21" s="9">
        <v>2200</v>
      </c>
      <c r="E21" s="7" t="s">
        <v>42</v>
      </c>
      <c r="F21" s="7"/>
      <c r="G21" s="7"/>
      <c r="H21" s="7"/>
      <c r="I21" s="7"/>
      <c r="J21" s="7"/>
      <c r="K21" s="12"/>
      <c r="L21" s="7"/>
      <c r="M21" s="13">
        <f t="shared" si="0"/>
        <v>0</v>
      </c>
      <c r="N21" s="7"/>
      <c r="O21" s="7"/>
      <c r="P21" s="7"/>
      <c r="Q21" s="7">
        <f t="shared" si="1"/>
        <v>0</v>
      </c>
      <c r="R21" s="7">
        <f t="shared" si="2"/>
        <v>0</v>
      </c>
      <c r="S21" s="7"/>
      <c r="T21" s="7"/>
    </row>
    <row r="22" spans="1:20" ht="30" x14ac:dyDescent="0.25">
      <c r="A22" s="7">
        <v>36</v>
      </c>
      <c r="B22" s="7" t="s">
        <v>53</v>
      </c>
      <c r="C22" s="8" t="s">
        <v>55</v>
      </c>
      <c r="D22" s="9">
        <v>100</v>
      </c>
      <c r="E22" s="7" t="s">
        <v>42</v>
      </c>
      <c r="F22" s="7"/>
      <c r="G22" s="7"/>
      <c r="H22" s="7"/>
      <c r="I22" s="7"/>
      <c r="J22" s="7"/>
      <c r="K22" s="12"/>
      <c r="L22" s="7"/>
      <c r="M22" s="13">
        <f t="shared" si="0"/>
        <v>0</v>
      </c>
      <c r="N22" s="7"/>
      <c r="O22" s="7"/>
      <c r="P22" s="7"/>
      <c r="Q22" s="7">
        <f t="shared" si="1"/>
        <v>0</v>
      </c>
      <c r="R22" s="7">
        <f t="shared" si="2"/>
        <v>0</v>
      </c>
      <c r="S22" s="7"/>
      <c r="T22" s="7"/>
    </row>
    <row r="23" spans="1:20" ht="30" x14ac:dyDescent="0.25">
      <c r="A23" s="7">
        <v>36</v>
      </c>
      <c r="B23" s="7" t="s">
        <v>57</v>
      </c>
      <c r="C23" s="8" t="s">
        <v>56</v>
      </c>
      <c r="D23" s="9">
        <v>100</v>
      </c>
      <c r="E23" s="7" t="s">
        <v>42</v>
      </c>
      <c r="F23" s="7"/>
      <c r="G23" s="7"/>
      <c r="H23" s="7"/>
      <c r="I23" s="7"/>
      <c r="J23" s="7"/>
      <c r="K23" s="12"/>
      <c r="L23" s="7"/>
      <c r="M23" s="13">
        <f t="shared" si="0"/>
        <v>0</v>
      </c>
      <c r="N23" s="7"/>
      <c r="O23" s="7"/>
      <c r="P23" s="7"/>
      <c r="Q23" s="7">
        <f t="shared" si="1"/>
        <v>0</v>
      </c>
      <c r="R23" s="7">
        <f t="shared" si="2"/>
        <v>0</v>
      </c>
      <c r="S23" s="7"/>
      <c r="T23" s="7"/>
    </row>
    <row r="24" spans="1:20" x14ac:dyDescent="0.25">
      <c r="A24" s="7">
        <v>36</v>
      </c>
      <c r="B24" s="7" t="s">
        <v>58</v>
      </c>
      <c r="C24" s="8" t="s">
        <v>70</v>
      </c>
      <c r="D24" s="7">
        <v>6000</v>
      </c>
      <c r="E24" s="7" t="s">
        <v>42</v>
      </c>
      <c r="F24" s="7"/>
      <c r="G24" s="7"/>
      <c r="H24" s="7"/>
      <c r="I24" s="7"/>
      <c r="J24" s="7"/>
      <c r="K24" s="12"/>
      <c r="L24" s="7"/>
      <c r="M24" s="13">
        <f t="shared" si="0"/>
        <v>0</v>
      </c>
      <c r="N24" s="7"/>
      <c r="O24" s="7"/>
      <c r="P24" s="7"/>
      <c r="Q24" s="7">
        <f t="shared" si="1"/>
        <v>0</v>
      </c>
      <c r="R24" s="7">
        <f t="shared" si="2"/>
        <v>0</v>
      </c>
      <c r="S24" s="7"/>
      <c r="T24" s="7"/>
    </row>
    <row r="25" spans="1:20" x14ac:dyDescent="0.25">
      <c r="A25" s="7">
        <v>36</v>
      </c>
      <c r="B25" s="7" t="s">
        <v>60</v>
      </c>
      <c r="C25" s="8" t="s">
        <v>59</v>
      </c>
      <c r="D25" s="9">
        <v>100</v>
      </c>
      <c r="E25" s="7" t="s">
        <v>42</v>
      </c>
      <c r="F25" s="7"/>
      <c r="G25" s="7"/>
      <c r="H25" s="7"/>
      <c r="I25" s="7"/>
      <c r="J25" s="7"/>
      <c r="K25" s="12"/>
      <c r="L25" s="7"/>
      <c r="M25" s="13">
        <f t="shared" si="0"/>
        <v>0</v>
      </c>
      <c r="N25" s="7"/>
      <c r="O25" s="7"/>
      <c r="P25" s="7"/>
      <c r="Q25" s="7">
        <f t="shared" si="1"/>
        <v>0</v>
      </c>
      <c r="R25" s="7">
        <f t="shared" si="2"/>
        <v>0</v>
      </c>
      <c r="S25" s="7"/>
      <c r="T25" s="7"/>
    </row>
    <row r="26" spans="1:20" ht="53.25" customHeight="1" x14ac:dyDescent="0.25">
      <c r="A26" s="7">
        <v>36</v>
      </c>
      <c r="B26" s="7" t="s">
        <v>62</v>
      </c>
      <c r="C26" s="8" t="s">
        <v>61</v>
      </c>
      <c r="D26" s="9">
        <v>350</v>
      </c>
      <c r="E26" s="7" t="s">
        <v>42</v>
      </c>
      <c r="F26" s="7"/>
      <c r="G26" s="7"/>
      <c r="H26" s="7"/>
      <c r="I26" s="7"/>
      <c r="J26" s="7"/>
      <c r="K26" s="12"/>
      <c r="L26" s="7"/>
      <c r="M26" s="13">
        <f t="shared" si="0"/>
        <v>0</v>
      </c>
      <c r="N26" s="7"/>
      <c r="O26" s="7"/>
      <c r="P26" s="7"/>
      <c r="Q26" s="7">
        <f t="shared" si="1"/>
        <v>0</v>
      </c>
      <c r="R26" s="7">
        <f t="shared" si="2"/>
        <v>0</v>
      </c>
      <c r="S26" s="7"/>
      <c r="T26" s="7"/>
    </row>
    <row r="27" spans="1:20" ht="30" x14ac:dyDescent="0.25">
      <c r="A27" s="7">
        <v>36</v>
      </c>
      <c r="B27" s="7" t="s">
        <v>69</v>
      </c>
      <c r="C27" s="8" t="s">
        <v>63</v>
      </c>
      <c r="D27" s="7">
        <v>200</v>
      </c>
      <c r="E27" s="7" t="s">
        <v>42</v>
      </c>
      <c r="F27" s="7"/>
      <c r="G27" s="7"/>
      <c r="H27" s="7"/>
      <c r="I27" s="7"/>
      <c r="J27" s="7"/>
      <c r="K27" s="12"/>
      <c r="L27" s="7"/>
      <c r="M27" s="13">
        <f t="shared" si="0"/>
        <v>0</v>
      </c>
      <c r="N27" s="7"/>
      <c r="O27" s="7"/>
      <c r="P27" s="7"/>
      <c r="Q27" s="7">
        <f t="shared" si="1"/>
        <v>0</v>
      </c>
      <c r="R27" s="7">
        <f t="shared" si="2"/>
        <v>0</v>
      </c>
      <c r="S27" s="7"/>
      <c r="T27" s="7"/>
    </row>
    <row r="28" spans="1:20" x14ac:dyDescent="0.25">
      <c r="R28" s="7"/>
    </row>
    <row r="30" spans="1:20" x14ac:dyDescent="0.25">
      <c r="P30" s="10" t="s">
        <v>66</v>
      </c>
      <c r="Q30" s="10"/>
      <c r="R30" s="11">
        <f>SUM(Q8:Q27)</f>
        <v>0</v>
      </c>
    </row>
    <row r="31" spans="1:20" x14ac:dyDescent="0.25">
      <c r="P31" s="10" t="s">
        <v>67</v>
      </c>
      <c r="Q31" s="10"/>
      <c r="R31" s="11">
        <f>SUM(R8:R27)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Petra Gostiša</cp:lastModifiedBy>
  <dcterms:created xsi:type="dcterms:W3CDTF">2020-04-14T08:11:24Z</dcterms:created>
  <dcterms:modified xsi:type="dcterms:W3CDTF">2024-08-29T10:00:11Z</dcterms:modified>
</cp:coreProperties>
</file>